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3設備\圖書採購\111\111臺南市圖書採購\上傳檔案\"/>
    </mc:Choice>
  </mc:AlternateContent>
  <xr:revisionPtr revIDLastSave="0" documentId="13_ncr:1_{9B1B5BAA-ACBB-4B20-B4F0-86CEB3D8A5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81029"/>
</workbook>
</file>

<file path=xl/calcChain.xml><?xml version="1.0" encoding="utf-8"?>
<calcChain xmlns="http://schemas.openxmlformats.org/spreadsheetml/2006/main">
  <c r="N21" i="1" l="1"/>
  <c r="I36" i="1"/>
  <c r="I34" i="1"/>
  <c r="I50" i="1"/>
  <c r="I51" i="1"/>
  <c r="I52" i="1"/>
  <c r="G73" i="1"/>
  <c r="I72" i="1"/>
  <c r="I71" i="1"/>
  <c r="I70" i="1"/>
  <c r="I69" i="1"/>
  <c r="I68" i="1"/>
  <c r="I67" i="1"/>
  <c r="I66" i="1"/>
  <c r="I33" i="1" l="1"/>
  <c r="I32" i="1"/>
  <c r="I31" i="1"/>
  <c r="I30" i="1"/>
  <c r="I29" i="1"/>
  <c r="I21" i="1"/>
  <c r="I20" i="1"/>
  <c r="I28" i="1"/>
  <c r="I27" i="1"/>
  <c r="I26" i="1"/>
  <c r="I24" i="1"/>
  <c r="I25" i="1"/>
  <c r="I19" i="1"/>
  <c r="I18" i="1"/>
  <c r="I17" i="1"/>
  <c r="I16" i="1"/>
  <c r="I15" i="1"/>
  <c r="I14" i="1"/>
  <c r="I13" i="1"/>
  <c r="I12" i="1"/>
  <c r="I11" i="1"/>
  <c r="I10" i="1"/>
  <c r="I9" i="1"/>
  <c r="I8" i="1"/>
  <c r="I23" i="1"/>
  <c r="I22" i="1"/>
  <c r="I62" i="1"/>
  <c r="I63" i="1"/>
  <c r="I64" i="1"/>
  <c r="I65" i="1"/>
  <c r="I7" i="1" l="1"/>
  <c r="I6" i="1"/>
  <c r="I43" i="1" l="1"/>
  <c r="I5" i="1"/>
  <c r="I4" i="1"/>
  <c r="I42" i="1"/>
  <c r="I53" i="1"/>
  <c r="I54" i="1"/>
  <c r="I55" i="1"/>
  <c r="I56" i="1"/>
  <c r="I57" i="1"/>
  <c r="I58" i="1"/>
  <c r="I59" i="1"/>
  <c r="I60" i="1"/>
  <c r="I61" i="1"/>
  <c r="I38" i="1"/>
  <c r="I39" i="1"/>
  <c r="I40" i="1"/>
  <c r="I41" i="1"/>
  <c r="I44" i="1"/>
  <c r="I45" i="1"/>
  <c r="I46" i="1"/>
  <c r="I47" i="1"/>
  <c r="I48" i="1"/>
  <c r="I49" i="1"/>
  <c r="I37" i="1"/>
  <c r="I73" i="1" l="1"/>
</calcChain>
</file>

<file path=xl/sharedStrings.xml><?xml version="1.0" encoding="utf-8"?>
<sst xmlns="http://schemas.openxmlformats.org/spreadsheetml/2006/main" count="555" uniqueCount="239">
  <si>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</si>
  <si>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</si>
  <si>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</si>
  <si>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</si>
  <si>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</si>
  <si>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</si>
  <si>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</si>
  <si>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</si>
  <si>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</si>
  <si>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</si>
  <si>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</si>
  <si>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</si>
  <si>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</si>
  <si>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</si>
  <si>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</si>
  <si>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七股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竹橋</t>
    </r>
    <r>
      <rPr>
        <sz val="18"/>
        <color indexed="8"/>
        <rFont val="標楷體"/>
        <family val="4"/>
        <charset val="136"/>
      </rPr>
      <t xml:space="preserve">國中圖書館圖書採購書單                   </t>
    </r>
    <phoneticPr fontId="1" type="noConversion"/>
  </si>
  <si>
    <t>學校班級最高學生數( 25 )人</t>
    <phoneticPr fontId="1" type="noConversion"/>
  </si>
  <si>
    <t>哈利波特(1)：神秘的魔法石</t>
  </si>
  <si>
    <t>哈利波特(2)：消失的密室</t>
  </si>
  <si>
    <t>哈利波特(3)：阿茲卡班的逃犯</t>
  </si>
  <si>
    <t>哈利波特(4)火盃的考驗</t>
  </si>
  <si>
    <t>哈利波特(5)鳳凰會的密令</t>
  </si>
  <si>
    <t>哈利波特(6)混血王子的背叛</t>
  </si>
  <si>
    <t>成為更好的自己：未來少年的18堂心理必修課</t>
  </si>
  <si>
    <t>冰海之鯨</t>
  </si>
  <si>
    <t>甲蟲男孩</t>
  </si>
  <si>
    <t>甲蟲男孩2：女王再臨</t>
  </si>
  <si>
    <t>動物教我成為更好的人：不管有幾隻腳，都要在人生道路上勇敢的前進</t>
  </si>
  <si>
    <t>運動營養學超入門（暢銷修訂版）</t>
  </si>
  <si>
    <t>費波納契的兔子：50個改變歷史的數學大觀念</t>
  </si>
  <si>
    <t>莫里斯．盧布朗/二階堂黎人</t>
  </si>
  <si>
    <t>小熊出版</t>
  </si>
  <si>
    <t>臺灣</t>
  </si>
  <si>
    <t>是</t>
    <phoneticPr fontId="1" type="noConversion"/>
  </si>
  <si>
    <t>否</t>
    <phoneticPr fontId="1" type="noConversion"/>
  </si>
  <si>
    <t>亞瑟‧柯南‧道爾/蘆邊 拓</t>
  </si>
  <si>
    <t>9789578640429</t>
  </si>
  <si>
    <t>J.K.羅琳</t>
  </si>
  <si>
    <t>皇冠</t>
  </si>
  <si>
    <t>9789573335566</t>
  </si>
  <si>
    <t>9789573335900</t>
  </si>
  <si>
    <t>9789573336099</t>
  </si>
  <si>
    <t>9789573336396</t>
  </si>
  <si>
    <t>9789573336921</t>
  </si>
  <si>
    <t>9789573337546</t>
  </si>
  <si>
    <t>怪盜亞森．羅蘋1：神祕旅客</t>
    <phoneticPr fontId="1" type="noConversion"/>
  </si>
  <si>
    <t>怪盜亞森．羅蘋2：怪盜與名偵探</t>
  </si>
  <si>
    <t>怪盜亞森．羅蘋3：皇后的項鍊</t>
  </si>
  <si>
    <t>怪盜亞森．羅蘋4：少女奧坦絲的冒險</t>
  </si>
  <si>
    <t>怪盜亞森．羅蘋5：813 之謎</t>
  </si>
  <si>
    <t>推理冒險小說必讀經典「名偵探福爾摩斯」系列</t>
  </si>
  <si>
    <t>劉軒</t>
  </si>
  <si>
    <t>未來出版</t>
  </si>
  <si>
    <t>9789865535308</t>
  </si>
  <si>
    <t>珍‧克雷賀德‧喬治</t>
  </si>
  <si>
    <t>台灣東方</t>
  </si>
  <si>
    <t>9789863380931</t>
  </si>
  <si>
    <t>聖誕樹</t>
  </si>
  <si>
    <t>茱莉．沙樂門</t>
  </si>
  <si>
    <t>足智文化有限公司</t>
  </si>
  <si>
    <t>9789865569051</t>
  </si>
  <si>
    <t> M.G. 里奧納</t>
  </si>
  <si>
    <t>親子天下</t>
  </si>
  <si>
    <t>9789869504799</t>
  </si>
  <si>
    <t>9789575035228</t>
  </si>
  <si>
    <t>82年生的金智英</t>
  </si>
  <si>
    <t>趙南柱</t>
  </si>
  <si>
    <t>漫遊者文化 </t>
  </si>
  <si>
    <t>9789864892655</t>
  </si>
  <si>
    <t>小錯誤大發明：40個發明的小故事</t>
  </si>
  <si>
    <t> 夏綠蒂．佛爾茲．瓊斯</t>
  </si>
  <si>
    <t>健行</t>
  </si>
  <si>
    <t>9789866798634</t>
  </si>
  <si>
    <t>莎伊・蒙哥馬利</t>
  </si>
  <si>
    <t>高寶</t>
  </si>
  <si>
    <t>9789863616993</t>
  </si>
  <si>
    <t> 岡村浩嗣</t>
  </si>
  <si>
    <t>晨星</t>
  </si>
  <si>
    <t>9789865582258</t>
  </si>
  <si>
    <t> 亞當‧哈特-戴維斯</t>
  </si>
  <si>
    <t>大石國際文化</t>
  </si>
  <si>
    <t>9789869956376</t>
  </si>
  <si>
    <t>妖怪、神靈與奇事：台灣原住民故事</t>
  </si>
  <si>
    <t>王洛夫</t>
  </si>
  <si>
    <t>聯經出版公司</t>
  </si>
  <si>
    <t>9789570847222</t>
  </si>
  <si>
    <t>臺南小王子</t>
  </si>
  <si>
    <t>子魚</t>
  </si>
  <si>
    <t>國語日報</t>
    <phoneticPr fontId="1" type="noConversion"/>
  </si>
  <si>
    <t>How Santa Got His Job</t>
  </si>
  <si>
    <t> Krensky, Stephen/ Schindler, S. D.</t>
  </si>
  <si>
    <t>Simon &amp; Schuster</t>
  </si>
  <si>
    <t>美國</t>
  </si>
  <si>
    <t>0689846681</t>
  </si>
  <si>
    <t>否</t>
    <phoneticPr fontId="1" type="noConversion"/>
  </si>
  <si>
    <t>英文圖書</t>
    <phoneticPr fontId="1" type="noConversion"/>
  </si>
  <si>
    <t>Hooray for Fish!</t>
  </si>
  <si>
    <t>9780763639181</t>
  </si>
  <si>
    <t>Cousins, Lucy/ Cousins, Lucy (ILT)</t>
  </si>
  <si>
    <t>Candlewick Pr</t>
  </si>
  <si>
    <t>親子天下</t>
    <phoneticPr fontId="1" type="noConversion"/>
  </si>
  <si>
    <t xml:space="preserve">燒杯君與他的理科小夥伴 </t>
    <phoneticPr fontId="1" type="noConversion"/>
  </si>
  <si>
    <t> 學研PLUS </t>
  </si>
  <si>
    <t>台灣</t>
    <phoneticPr fontId="1" type="noConversion"/>
  </si>
  <si>
    <t>巷弄裡的台灣味：22道庶民美食與它們的故事</t>
    <phoneticPr fontId="1" type="noConversion"/>
  </si>
  <si>
    <t>范僑芯（佐餐文字）</t>
  </si>
  <si>
    <t>時報出版</t>
    <phoneticPr fontId="1" type="noConversion"/>
  </si>
  <si>
    <t>Bear Hunt</t>
  </si>
  <si>
    <t>英國</t>
    <phoneticPr fontId="1" type="noConversion"/>
  </si>
  <si>
    <t> Anthony Browne</t>
  </si>
  <si>
    <t>Puffin</t>
  </si>
  <si>
    <t>9780763663483</t>
  </si>
  <si>
    <t>美國</t>
    <phoneticPr fontId="1" type="noConversion"/>
  </si>
  <si>
    <t>I'm the Best</t>
  </si>
  <si>
    <t>Cousins, Lucy</t>
  </si>
  <si>
    <t>Candlewick Press (MA)</t>
  </si>
  <si>
    <t>大象男孩與機器女孩</t>
  </si>
  <si>
    <t> 郝廣才</t>
  </si>
  <si>
    <t>格林文化</t>
  </si>
  <si>
    <t>臺灣</t>
    <phoneticPr fontId="1" type="noConversion"/>
  </si>
  <si>
    <t>給中學生的情緒管理術：一輩子都需要的情緒調 適力，現在開始學習！</t>
    <phoneticPr fontId="1" type="noConversion"/>
  </si>
  <si>
    <t> 楊俐容, 孫德齡</t>
  </si>
  <si>
    <t>看得到的化學：你一輩子都會用到的化學元素知識</t>
    <phoneticPr fontId="1" type="noConversion"/>
  </si>
  <si>
    <t> 西奧多．葛雷 </t>
  </si>
  <si>
    <t>大是文化</t>
  </si>
  <si>
    <t>先別急著吃棉花糖</t>
  </si>
  <si>
    <t>喬辛．迪．波沙達&amp;愛倫．辛格</t>
  </si>
  <si>
    <t>方智</t>
  </si>
  <si>
    <t>Monkey Puzzle</t>
  </si>
  <si>
    <t>9781509815234</t>
  </si>
  <si>
    <t>Julia Donaldson,Axel Scheffler</t>
  </si>
  <si>
    <t>Pan Macmillan</t>
  </si>
  <si>
    <t>英國</t>
    <phoneticPr fontId="1" type="noConversion"/>
  </si>
  <si>
    <t>是</t>
    <phoneticPr fontId="1" type="noConversion"/>
  </si>
  <si>
    <t>The Giving Tree</t>
  </si>
  <si>
    <t>9780060256654</t>
  </si>
  <si>
    <t>美國</t>
    <phoneticPr fontId="1" type="noConversion"/>
  </si>
  <si>
    <t> Silverstein, Shel</t>
  </si>
  <si>
    <t>HarperCollins</t>
  </si>
  <si>
    <t>This is the way we go to school; A book about children around the world</t>
  </si>
  <si>
    <t>9780590431620</t>
  </si>
  <si>
    <t> Baer, Edith/ Bjorhman, Steve (ILT)/ Bjorkman, Steve (ILT)</t>
  </si>
  <si>
    <t>Scholastic Paperbacks</t>
  </si>
  <si>
    <t>ABC Mindful Me</t>
  </si>
  <si>
    <t>9781633225107</t>
  </si>
  <si>
    <t> Engel, Christiane</t>
  </si>
  <si>
    <t>Walter Foster Jr</t>
  </si>
  <si>
    <t>Henny Penny</t>
  </si>
  <si>
    <t>9780547902005</t>
  </si>
  <si>
    <t> Galdone, Paul</t>
  </si>
  <si>
    <t>Houghton Mifflin</t>
  </si>
  <si>
    <t>My Dog is as Smelly as Dirty Socks and Other Funny Family Portraits</t>
  </si>
  <si>
    <t>9780307930897</t>
  </si>
  <si>
    <t> Piven, Hanoch</t>
  </si>
  <si>
    <t>Dragonfly Books</t>
  </si>
  <si>
    <t>Owl babies</t>
  </si>
  <si>
    <t>9780763617103</t>
  </si>
  <si>
    <t> Waddell, Martin/ Benson, Patrick (ILT)</t>
  </si>
  <si>
    <t>I Want My Hat Back</t>
  </si>
  <si>
    <t> Klassen, Jon</t>
  </si>
  <si>
    <t>9781536207576</t>
  </si>
  <si>
    <t>Sam and Dave Dig a Hole</t>
  </si>
  <si>
    <t> Mac Barnett,Jon Klassen</t>
  </si>
  <si>
    <t>Walker Books Ltd.</t>
  </si>
  <si>
    <t>9781406360981</t>
  </si>
  <si>
    <t>You Can't Take an Elephant on the Bus</t>
  </si>
  <si>
    <t>Patricia Cleveland-Peck</t>
  </si>
  <si>
    <t>9781408849828</t>
  </si>
  <si>
    <t>Bloomsbury Publishing</t>
  </si>
  <si>
    <t>A Friend Is Someone Who Likes You</t>
  </si>
  <si>
    <t>Anglund, Joan Walsh</t>
  </si>
  <si>
    <t>9780544999190</t>
  </si>
  <si>
    <t>There’s a Bear on My Chair</t>
  </si>
  <si>
    <t> Collins, Ross</t>
  </si>
  <si>
    <t>Nosy Crow</t>
  </si>
  <si>
    <t>9781536200140</t>
  </si>
  <si>
    <t>一百件洋裝</t>
  </si>
  <si>
    <t>艾蓮諾．艾斯提斯</t>
  </si>
  <si>
    <t>維京</t>
  </si>
  <si>
    <t>屁屁偵探 噗噗！消失的便當之謎</t>
    <phoneticPr fontId="1" type="noConversion"/>
  </si>
  <si>
    <t> Troll</t>
  </si>
  <si>
    <t>遠流</t>
  </si>
  <si>
    <t>怪傑佐羅力25：怪傑佐羅力之命運倒數計時</t>
  </si>
  <si>
    <t> 原裕</t>
  </si>
  <si>
    <t>屁屁偵探讀本 幸運貓落到誰手上！</t>
  </si>
  <si>
    <t>愛德華的神奇旅行</t>
  </si>
  <si>
    <t>9789575708351</t>
  </si>
  <si>
    <t>凱特．狄卡密歐</t>
  </si>
  <si>
    <t>拜託了！數學先生</t>
  </si>
  <si>
    <t>向井湘吾</t>
  </si>
  <si>
    <t>麥田 </t>
  </si>
  <si>
    <t>Seasons</t>
    <phoneticPr fontId="1" type="noConversion"/>
  </si>
  <si>
    <t>Smith, Sian</t>
  </si>
  <si>
    <t>Heinemann Educational Books</t>
  </si>
  <si>
    <t>9781484603581</t>
  </si>
  <si>
    <t>I Don't Care</t>
    <phoneticPr fontId="1" type="noConversion"/>
  </si>
  <si>
    <t> Fogliano, Julie</t>
  </si>
  <si>
    <t>Neal Porter Books</t>
  </si>
  <si>
    <t>9780823443451</t>
  </si>
  <si>
    <t>工作細胞 1</t>
  </si>
  <si>
    <t> 清水茜</t>
  </si>
  <si>
    <t>東立</t>
  </si>
  <si>
    <t>工作細胞2</t>
    <phoneticPr fontId="1" type="noConversion"/>
  </si>
  <si>
    <t>不愛讀書不是你的錯</t>
  </si>
  <si>
    <t>幾米</t>
  </si>
  <si>
    <t>大塊文化</t>
  </si>
  <si>
    <t>你的名字</t>
  </si>
  <si>
    <t>新海誠</t>
  </si>
  <si>
    <t>台灣角川</t>
  </si>
  <si>
    <t>天氣之子</t>
    <phoneticPr fontId="1" type="noConversion"/>
  </si>
  <si>
    <t>否</t>
    <phoneticPr fontId="1" type="noConversion"/>
  </si>
  <si>
    <t>校名：竹橋國中
填表人：王絢瑛                     教務主任：陳雯玲                     校長：江俊賢
連絡電話：06-7891733-21                   網路電話：121010</t>
    <phoneticPr fontId="1" type="noConversion"/>
  </si>
  <si>
    <t>全世界最感人的生物學：用力的活，燦爛的死</t>
  </si>
  <si>
    <t> 稻垣榮洋</t>
  </si>
  <si>
    <t>圓神</t>
  </si>
  <si>
    <t>超圖解微生物圖鑑：生物學家教你認識人類不可 或缺的鄰居</t>
  </si>
  <si>
    <t> 長沼毅</t>
  </si>
  <si>
    <t>台灣東販 </t>
  </si>
  <si>
    <t>有關地理的 100 個知識</t>
  </si>
  <si>
    <t> 楊明華</t>
  </si>
  <si>
    <t>驛站</t>
  </si>
  <si>
    <t>旅行，或許是該留些遺憾：我的步城文旅圖</t>
    <phoneticPr fontId="1" type="noConversion"/>
  </si>
  <si>
    <t>Eddie Ko（艾迪摳）</t>
  </si>
  <si>
    <t>大旗出版社</t>
  </si>
  <si>
    <t>回憶當鋪</t>
  </si>
  <si>
    <t>吉野万理子</t>
  </si>
  <si>
    <t>博識圖書</t>
  </si>
  <si>
    <t>長沼毅</t>
  </si>
  <si>
    <t>台灣東販</t>
  </si>
  <si>
    <t>臺灣</t>
    <phoneticPr fontId="1" type="noConversion"/>
  </si>
  <si>
    <t>那些生命中的微光：關於愛與勇氣的十個精采人生</t>
  </si>
  <si>
    <t>陳雅琳</t>
  </si>
  <si>
    <t>天下文化</t>
  </si>
  <si>
    <t>考試高手</t>
  </si>
  <si>
    <t> 呂宗昕</t>
  </si>
  <si>
    <t>商周出版</t>
  </si>
  <si>
    <t>K書高手</t>
  </si>
  <si>
    <t>否</t>
  </si>
  <si>
    <t>時間管理高手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</si>
</sst>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76" fontId="15" fillId="0" borderId="1" xfId="0" applyNumberFormat="1" applyFont="1" applyBorder="1" applyAlignment="1">
      <alignment horizontal="right" vertical="center" wrapText="1"/>
    </xf>
    <xf numFmtId="0" fontId="10" fillId="0" borderId="1" xfId="4" applyFont="1" applyBorder="1" applyAlignment="1" applyProtection="1">
      <alignment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9" fillId="0" borderId="1" xfId="4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3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tabSelected="1" topLeftCell="A17" zoomScaleNormal="100" zoomScaleSheetLayoutView="100" zoomScalePageLayoutView="40" workbookViewId="0">
      <selection activeCell="O20" sqref="O20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11.109375" customWidth="1"/>
  </cols>
  <sheetData>
    <row r="1" spans="1:14" ht="24.6">
      <c r="A1" s="28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4" ht="24.6">
      <c r="A2" s="31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4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6" t="s">
        <v>7</v>
      </c>
      <c r="K3" s="16" t="s">
        <v>8</v>
      </c>
      <c r="L3" s="16" t="s">
        <v>9</v>
      </c>
      <c r="M3" s="4" t="s">
        <v>10</v>
      </c>
    </row>
    <row r="4" spans="1:14" ht="79.2">
      <c r="A4" s="2">
        <v>1</v>
      </c>
      <c r="B4" s="2" t="s">
        <v>89</v>
      </c>
      <c r="C4" s="3" t="s">
        <v>90</v>
      </c>
      <c r="D4" s="2" t="s">
        <v>91</v>
      </c>
      <c r="E4" s="3" t="s">
        <v>92</v>
      </c>
      <c r="F4" s="2" t="s">
        <v>93</v>
      </c>
      <c r="G4" s="3">
        <v>1</v>
      </c>
      <c r="H4" s="7">
        <v>280</v>
      </c>
      <c r="I4" s="12">
        <f t="shared" ref="I4:I37" si="0">G4*H4</f>
        <v>280</v>
      </c>
      <c r="J4" s="16" t="s">
        <v>94</v>
      </c>
      <c r="K4" s="16" t="s">
        <v>94</v>
      </c>
      <c r="L4" s="16" t="s">
        <v>94</v>
      </c>
      <c r="M4" s="4" t="s">
        <v>95</v>
      </c>
    </row>
    <row r="5" spans="1:14" ht="79.2">
      <c r="A5" s="2">
        <v>2</v>
      </c>
      <c r="B5" s="2" t="s">
        <v>96</v>
      </c>
      <c r="C5" s="3" t="s">
        <v>98</v>
      </c>
      <c r="D5" s="2" t="s">
        <v>99</v>
      </c>
      <c r="E5" s="3" t="s">
        <v>92</v>
      </c>
      <c r="F5" s="23" t="s">
        <v>97</v>
      </c>
      <c r="G5" s="3">
        <v>1</v>
      </c>
      <c r="H5" s="7">
        <v>315</v>
      </c>
      <c r="I5" s="12">
        <f t="shared" si="0"/>
        <v>315</v>
      </c>
      <c r="J5" s="16" t="s">
        <v>34</v>
      </c>
      <c r="K5" s="16" t="s">
        <v>34</v>
      </c>
      <c r="L5" s="16" t="s">
        <v>34</v>
      </c>
      <c r="M5" s="4" t="s">
        <v>95</v>
      </c>
    </row>
    <row r="6" spans="1:14" ht="39.6">
      <c r="A6" s="2">
        <v>3</v>
      </c>
      <c r="B6" s="2" t="s">
        <v>107</v>
      </c>
      <c r="C6" s="3" t="s">
        <v>109</v>
      </c>
      <c r="D6" s="2" t="s">
        <v>110</v>
      </c>
      <c r="E6" s="3" t="s">
        <v>108</v>
      </c>
      <c r="F6" s="2">
        <v>141331593</v>
      </c>
      <c r="G6" s="3">
        <v>2</v>
      </c>
      <c r="H6" s="7">
        <v>384</v>
      </c>
      <c r="I6" s="12">
        <f t="shared" si="0"/>
        <v>768</v>
      </c>
      <c r="J6" s="16" t="s">
        <v>34</v>
      </c>
      <c r="K6" s="16" t="s">
        <v>34</v>
      </c>
      <c r="L6" s="16" t="s">
        <v>34</v>
      </c>
      <c r="M6" s="4" t="s">
        <v>95</v>
      </c>
    </row>
    <row r="7" spans="1:14" ht="39.6">
      <c r="A7" s="2">
        <v>4</v>
      </c>
      <c r="B7" s="2" t="s">
        <v>113</v>
      </c>
      <c r="C7" s="3" t="s">
        <v>114</v>
      </c>
      <c r="D7" s="3" t="s">
        <v>115</v>
      </c>
      <c r="E7" s="3" t="s">
        <v>112</v>
      </c>
      <c r="F7" s="23" t="s">
        <v>111</v>
      </c>
      <c r="G7" s="3">
        <v>2</v>
      </c>
      <c r="H7" s="7">
        <v>280</v>
      </c>
      <c r="I7" s="12">
        <f t="shared" si="0"/>
        <v>560</v>
      </c>
      <c r="J7" s="16" t="s">
        <v>34</v>
      </c>
      <c r="K7" s="16" t="s">
        <v>34</v>
      </c>
      <c r="L7" s="16" t="s">
        <v>34</v>
      </c>
      <c r="M7" s="4" t="s">
        <v>95</v>
      </c>
    </row>
    <row r="8" spans="1:14" ht="59.4">
      <c r="A8" s="2">
        <v>5</v>
      </c>
      <c r="B8" s="2" t="s">
        <v>128</v>
      </c>
      <c r="C8" s="3" t="s">
        <v>130</v>
      </c>
      <c r="D8" s="3" t="s">
        <v>131</v>
      </c>
      <c r="E8" s="3" t="s">
        <v>132</v>
      </c>
      <c r="F8" s="23" t="s">
        <v>129</v>
      </c>
      <c r="G8" s="3">
        <v>2</v>
      </c>
      <c r="H8" s="7">
        <v>499</v>
      </c>
      <c r="I8" s="12">
        <f t="shared" si="0"/>
        <v>998</v>
      </c>
      <c r="J8" s="16" t="s">
        <v>34</v>
      </c>
      <c r="K8" s="16" t="s">
        <v>133</v>
      </c>
      <c r="L8" s="16" t="s">
        <v>34</v>
      </c>
      <c r="M8" s="4" t="s">
        <v>95</v>
      </c>
      <c r="N8" s="24"/>
    </row>
    <row r="9" spans="1:14" ht="59.4">
      <c r="A9" s="2">
        <v>6</v>
      </c>
      <c r="B9" s="2" t="s">
        <v>134</v>
      </c>
      <c r="C9" s="3" t="s">
        <v>137</v>
      </c>
      <c r="D9" s="3" t="s">
        <v>138</v>
      </c>
      <c r="E9" s="3" t="s">
        <v>136</v>
      </c>
      <c r="F9" s="23" t="s">
        <v>135</v>
      </c>
      <c r="G9" s="3">
        <v>1</v>
      </c>
      <c r="H9" s="7">
        <v>630</v>
      </c>
      <c r="I9" s="12">
        <f t="shared" si="0"/>
        <v>630</v>
      </c>
      <c r="J9" s="16" t="s">
        <v>34</v>
      </c>
      <c r="K9" s="16" t="s">
        <v>34</v>
      </c>
      <c r="L9" s="16" t="s">
        <v>34</v>
      </c>
      <c r="M9" s="4" t="s">
        <v>95</v>
      </c>
    </row>
    <row r="10" spans="1:14" ht="118.8">
      <c r="A10" s="2">
        <v>7</v>
      </c>
      <c r="B10" s="3" t="s">
        <v>139</v>
      </c>
      <c r="C10" s="3" t="s">
        <v>141</v>
      </c>
      <c r="D10" s="3" t="s">
        <v>142</v>
      </c>
      <c r="E10" s="3" t="s">
        <v>136</v>
      </c>
      <c r="F10" s="23" t="s">
        <v>140</v>
      </c>
      <c r="G10" s="3">
        <v>1</v>
      </c>
      <c r="H10" s="7">
        <v>245</v>
      </c>
      <c r="I10" s="12">
        <f t="shared" si="0"/>
        <v>245</v>
      </c>
      <c r="J10" s="16" t="s">
        <v>34</v>
      </c>
      <c r="K10" s="16" t="s">
        <v>34</v>
      </c>
      <c r="L10" s="16" t="s">
        <v>34</v>
      </c>
      <c r="M10" s="4" t="s">
        <v>95</v>
      </c>
    </row>
    <row r="11" spans="1:14" ht="39.6">
      <c r="A11" s="2">
        <v>8</v>
      </c>
      <c r="B11" s="3" t="s">
        <v>143</v>
      </c>
      <c r="C11" s="3" t="s">
        <v>145</v>
      </c>
      <c r="D11" s="3" t="s">
        <v>146</v>
      </c>
      <c r="E11" s="3" t="s">
        <v>136</v>
      </c>
      <c r="F11" s="23" t="s">
        <v>144</v>
      </c>
      <c r="G11" s="3">
        <v>1</v>
      </c>
      <c r="H11" s="7">
        <v>593</v>
      </c>
      <c r="I11" s="12">
        <f t="shared" si="0"/>
        <v>593</v>
      </c>
      <c r="J11" s="16" t="s">
        <v>34</v>
      </c>
      <c r="K11" s="16" t="s">
        <v>34</v>
      </c>
      <c r="L11" s="16" t="s">
        <v>34</v>
      </c>
      <c r="M11" s="4" t="s">
        <v>95</v>
      </c>
    </row>
    <row r="12" spans="1:14" ht="39.6">
      <c r="A12" s="2">
        <v>9</v>
      </c>
      <c r="B12" s="2" t="s">
        <v>147</v>
      </c>
      <c r="C12" s="3" t="s">
        <v>149</v>
      </c>
      <c r="D12" s="3" t="s">
        <v>150</v>
      </c>
      <c r="E12" s="3" t="s">
        <v>136</v>
      </c>
      <c r="F12" s="23" t="s">
        <v>148</v>
      </c>
      <c r="G12" s="3">
        <v>1</v>
      </c>
      <c r="H12" s="7">
        <v>350</v>
      </c>
      <c r="I12" s="12">
        <f t="shared" si="0"/>
        <v>350</v>
      </c>
      <c r="J12" s="16" t="s">
        <v>34</v>
      </c>
      <c r="K12" s="16" t="s">
        <v>34</v>
      </c>
      <c r="L12" s="16" t="s">
        <v>34</v>
      </c>
      <c r="M12" s="4" t="s">
        <v>95</v>
      </c>
    </row>
    <row r="13" spans="1:14" ht="79.2">
      <c r="A13" s="2">
        <v>10</v>
      </c>
      <c r="B13" s="3" t="s">
        <v>151</v>
      </c>
      <c r="C13" s="3" t="s">
        <v>153</v>
      </c>
      <c r="D13" s="3" t="s">
        <v>154</v>
      </c>
      <c r="E13" s="3" t="s">
        <v>136</v>
      </c>
      <c r="F13" s="23" t="s">
        <v>152</v>
      </c>
      <c r="G13" s="3">
        <v>1</v>
      </c>
      <c r="H13" s="7">
        <v>315</v>
      </c>
      <c r="I13" s="12">
        <f t="shared" si="0"/>
        <v>315</v>
      </c>
      <c r="J13" s="16" t="s">
        <v>34</v>
      </c>
      <c r="K13" s="16" t="s">
        <v>34</v>
      </c>
      <c r="L13" s="16" t="s">
        <v>34</v>
      </c>
      <c r="M13" s="4" t="s">
        <v>95</v>
      </c>
    </row>
    <row r="14" spans="1:14" ht="99">
      <c r="A14" s="2">
        <v>11</v>
      </c>
      <c r="B14" s="2" t="s">
        <v>155</v>
      </c>
      <c r="C14" s="3" t="s">
        <v>157</v>
      </c>
      <c r="D14" s="3" t="s">
        <v>115</v>
      </c>
      <c r="E14" s="3" t="s">
        <v>136</v>
      </c>
      <c r="F14" s="23" t="s">
        <v>156</v>
      </c>
      <c r="G14" s="3">
        <v>1</v>
      </c>
      <c r="H14" s="7">
        <v>245</v>
      </c>
      <c r="I14" s="12">
        <f t="shared" si="0"/>
        <v>245</v>
      </c>
      <c r="J14" s="16" t="s">
        <v>34</v>
      </c>
      <c r="K14" s="16" t="s">
        <v>34</v>
      </c>
      <c r="L14" s="16" t="s">
        <v>34</v>
      </c>
      <c r="M14" s="4" t="s">
        <v>95</v>
      </c>
    </row>
    <row r="15" spans="1:14" ht="39.6">
      <c r="A15" s="2">
        <v>12</v>
      </c>
      <c r="B15" s="2" t="s">
        <v>158</v>
      </c>
      <c r="C15" s="3" t="s">
        <v>159</v>
      </c>
      <c r="D15" s="3" t="s">
        <v>115</v>
      </c>
      <c r="E15" s="3" t="s">
        <v>136</v>
      </c>
      <c r="F15" s="23" t="s">
        <v>160</v>
      </c>
      <c r="G15" s="3">
        <v>1</v>
      </c>
      <c r="H15" s="7">
        <v>315</v>
      </c>
      <c r="I15" s="12">
        <f t="shared" si="0"/>
        <v>315</v>
      </c>
      <c r="J15" s="16" t="s">
        <v>34</v>
      </c>
      <c r="K15" s="16" t="s">
        <v>34</v>
      </c>
      <c r="L15" s="16" t="s">
        <v>34</v>
      </c>
      <c r="M15" s="4" t="s">
        <v>95</v>
      </c>
    </row>
    <row r="16" spans="1:14" ht="59.4">
      <c r="A16" s="2">
        <v>13</v>
      </c>
      <c r="B16" s="2" t="s">
        <v>161</v>
      </c>
      <c r="C16" s="3" t="s">
        <v>162</v>
      </c>
      <c r="D16" s="3" t="s">
        <v>163</v>
      </c>
      <c r="E16" s="3" t="s">
        <v>132</v>
      </c>
      <c r="F16" s="23" t="s">
        <v>164</v>
      </c>
      <c r="G16" s="3">
        <v>1</v>
      </c>
      <c r="H16" s="7">
        <v>439</v>
      </c>
      <c r="I16" s="12">
        <f t="shared" si="0"/>
        <v>439</v>
      </c>
      <c r="J16" s="16" t="s">
        <v>34</v>
      </c>
      <c r="K16" s="16" t="s">
        <v>34</v>
      </c>
      <c r="L16" s="16" t="s">
        <v>34</v>
      </c>
      <c r="M16" s="4" t="s">
        <v>95</v>
      </c>
    </row>
    <row r="17" spans="1:14" ht="59.4">
      <c r="A17" s="2">
        <v>14</v>
      </c>
      <c r="B17" s="3" t="s">
        <v>165</v>
      </c>
      <c r="C17" s="3" t="s">
        <v>166</v>
      </c>
      <c r="D17" s="3" t="s">
        <v>168</v>
      </c>
      <c r="E17" s="3" t="s">
        <v>132</v>
      </c>
      <c r="F17" s="23" t="s">
        <v>167</v>
      </c>
      <c r="G17" s="3">
        <v>1</v>
      </c>
      <c r="H17" s="7">
        <v>385</v>
      </c>
      <c r="I17" s="12">
        <f t="shared" si="0"/>
        <v>385</v>
      </c>
      <c r="J17" s="16" t="s">
        <v>34</v>
      </c>
      <c r="K17" s="16" t="s">
        <v>34</v>
      </c>
      <c r="L17" s="16" t="s">
        <v>34</v>
      </c>
      <c r="M17" s="4" t="s">
        <v>95</v>
      </c>
    </row>
    <row r="18" spans="1:14" ht="39.6">
      <c r="A18" s="2">
        <v>15</v>
      </c>
      <c r="B18" s="3" t="s">
        <v>169</v>
      </c>
      <c r="C18" s="3" t="s">
        <v>170</v>
      </c>
      <c r="D18" s="3" t="s">
        <v>150</v>
      </c>
      <c r="E18" s="3" t="s">
        <v>136</v>
      </c>
      <c r="F18" s="23" t="s">
        <v>171</v>
      </c>
      <c r="G18" s="3">
        <v>1</v>
      </c>
      <c r="H18" s="7">
        <v>350</v>
      </c>
      <c r="I18" s="12">
        <f t="shared" si="0"/>
        <v>350</v>
      </c>
      <c r="J18" s="16" t="s">
        <v>34</v>
      </c>
      <c r="K18" s="16" t="s">
        <v>34</v>
      </c>
      <c r="L18" s="16" t="s">
        <v>34</v>
      </c>
      <c r="M18" s="4" t="s">
        <v>95</v>
      </c>
      <c r="N18" s="24"/>
    </row>
    <row r="19" spans="1:14" ht="39.6">
      <c r="A19" s="2">
        <v>16</v>
      </c>
      <c r="B19" s="3" t="s">
        <v>172</v>
      </c>
      <c r="C19" s="3" t="s">
        <v>173</v>
      </c>
      <c r="D19" s="3" t="s">
        <v>174</v>
      </c>
      <c r="E19" s="3" t="s">
        <v>136</v>
      </c>
      <c r="F19" s="23" t="s">
        <v>175</v>
      </c>
      <c r="G19" s="3">
        <v>1</v>
      </c>
      <c r="H19" s="7">
        <v>280</v>
      </c>
      <c r="I19" s="12">
        <f t="shared" si="0"/>
        <v>280</v>
      </c>
      <c r="J19" s="16" t="s">
        <v>34</v>
      </c>
      <c r="K19" s="16" t="s">
        <v>34</v>
      </c>
      <c r="L19" s="16" t="s">
        <v>34</v>
      </c>
      <c r="M19" s="4" t="s">
        <v>95</v>
      </c>
      <c r="N19" s="24"/>
    </row>
    <row r="20" spans="1:14" ht="59.4">
      <c r="A20" s="2">
        <v>17</v>
      </c>
      <c r="B20" s="3" t="s">
        <v>191</v>
      </c>
      <c r="C20" s="3" t="s">
        <v>192</v>
      </c>
      <c r="D20" s="3" t="s">
        <v>193</v>
      </c>
      <c r="E20" s="3" t="s">
        <v>136</v>
      </c>
      <c r="F20" s="23" t="s">
        <v>194</v>
      </c>
      <c r="G20" s="3">
        <v>1</v>
      </c>
      <c r="H20" s="7">
        <v>1040</v>
      </c>
      <c r="I20" s="12">
        <f t="shared" si="0"/>
        <v>1040</v>
      </c>
      <c r="J20" s="16" t="s">
        <v>34</v>
      </c>
      <c r="K20" s="16" t="s">
        <v>34</v>
      </c>
      <c r="L20" s="16" t="s">
        <v>34</v>
      </c>
      <c r="M20" s="4" t="s">
        <v>95</v>
      </c>
      <c r="N20" s="24"/>
    </row>
    <row r="21" spans="1:14" ht="39.6">
      <c r="A21" s="2">
        <v>18</v>
      </c>
      <c r="B21" s="3" t="s">
        <v>195</v>
      </c>
      <c r="C21" s="3" t="s">
        <v>196</v>
      </c>
      <c r="D21" s="3" t="s">
        <v>197</v>
      </c>
      <c r="E21" s="3" t="s">
        <v>136</v>
      </c>
      <c r="F21" s="23" t="s">
        <v>198</v>
      </c>
      <c r="G21" s="3">
        <v>1</v>
      </c>
      <c r="H21" s="7">
        <v>665</v>
      </c>
      <c r="I21" s="12">
        <f t="shared" si="0"/>
        <v>665</v>
      </c>
      <c r="J21" s="16" t="s">
        <v>34</v>
      </c>
      <c r="K21" s="16" t="s">
        <v>34</v>
      </c>
      <c r="L21" s="16" t="s">
        <v>34</v>
      </c>
      <c r="M21" s="4" t="s">
        <v>95</v>
      </c>
      <c r="N21" s="24">
        <f>SUM(I4:I21)</f>
        <v>8773</v>
      </c>
    </row>
    <row r="22" spans="1:14" ht="32.4">
      <c r="A22" s="2">
        <v>19</v>
      </c>
      <c r="B22" s="17" t="s">
        <v>50</v>
      </c>
      <c r="C22" s="20" t="s">
        <v>35</v>
      </c>
      <c r="D22" s="8" t="s">
        <v>31</v>
      </c>
      <c r="E22" s="8" t="s">
        <v>32</v>
      </c>
      <c r="F22" s="18" t="s">
        <v>36</v>
      </c>
      <c r="G22" s="19">
        <v>4</v>
      </c>
      <c r="H22" s="12">
        <v>1750</v>
      </c>
      <c r="I22" s="12">
        <f t="shared" si="0"/>
        <v>7000</v>
      </c>
      <c r="J22" s="13" t="s">
        <v>33</v>
      </c>
      <c r="K22" s="13" t="s">
        <v>34</v>
      </c>
      <c r="L22" s="13" t="s">
        <v>34</v>
      </c>
      <c r="M22" s="4"/>
    </row>
    <row r="23" spans="1:14" ht="32.4">
      <c r="A23" s="2">
        <v>20</v>
      </c>
      <c r="B23" s="17" t="s">
        <v>125</v>
      </c>
      <c r="C23" s="20" t="s">
        <v>126</v>
      </c>
      <c r="D23" s="8" t="s">
        <v>127</v>
      </c>
      <c r="E23" s="8" t="s">
        <v>32</v>
      </c>
      <c r="F23" s="18">
        <v>9861750061</v>
      </c>
      <c r="G23" s="19">
        <v>8</v>
      </c>
      <c r="H23" s="12">
        <v>200</v>
      </c>
      <c r="I23" s="12">
        <f t="shared" si="0"/>
        <v>1600</v>
      </c>
      <c r="J23" s="13" t="s">
        <v>34</v>
      </c>
      <c r="K23" s="13" t="s">
        <v>34</v>
      </c>
      <c r="L23" s="13" t="s">
        <v>34</v>
      </c>
      <c r="M23" s="4"/>
    </row>
    <row r="24" spans="1:14" ht="32.4">
      <c r="A24" s="2">
        <v>21</v>
      </c>
      <c r="B24" s="17" t="s">
        <v>176</v>
      </c>
      <c r="C24" s="20" t="s">
        <v>177</v>
      </c>
      <c r="D24" s="8" t="s">
        <v>178</v>
      </c>
      <c r="E24" s="8" t="s">
        <v>32</v>
      </c>
      <c r="F24" s="18">
        <v>9789867428745</v>
      </c>
      <c r="G24" s="19">
        <v>3</v>
      </c>
      <c r="H24" s="12">
        <v>350</v>
      </c>
      <c r="I24" s="12">
        <f t="shared" si="0"/>
        <v>1050</v>
      </c>
      <c r="J24" s="13" t="s">
        <v>34</v>
      </c>
      <c r="K24" s="13" t="s">
        <v>34</v>
      </c>
      <c r="L24" s="13" t="s">
        <v>34</v>
      </c>
      <c r="M24" s="4"/>
    </row>
    <row r="25" spans="1:14" ht="30" customHeight="1">
      <c r="A25" s="2">
        <v>22</v>
      </c>
      <c r="B25" s="17" t="s">
        <v>179</v>
      </c>
      <c r="C25" s="20" t="s">
        <v>180</v>
      </c>
      <c r="D25" s="8" t="s">
        <v>181</v>
      </c>
      <c r="E25" s="8" t="s">
        <v>119</v>
      </c>
      <c r="F25" s="18">
        <v>9789573277347</v>
      </c>
      <c r="G25" s="19">
        <v>2</v>
      </c>
      <c r="H25" s="12">
        <v>280</v>
      </c>
      <c r="I25" s="12">
        <f t="shared" si="0"/>
        <v>560</v>
      </c>
      <c r="J25" s="13" t="s">
        <v>34</v>
      </c>
      <c r="K25" s="13" t="s">
        <v>34</v>
      </c>
      <c r="L25" s="13" t="s">
        <v>34</v>
      </c>
      <c r="M25" s="4"/>
    </row>
    <row r="26" spans="1:14" ht="32.4">
      <c r="A26" s="2">
        <v>23</v>
      </c>
      <c r="B26" s="17" t="s">
        <v>182</v>
      </c>
      <c r="C26" s="20" t="s">
        <v>183</v>
      </c>
      <c r="D26" s="8" t="s">
        <v>62</v>
      </c>
      <c r="E26" s="8" t="s">
        <v>119</v>
      </c>
      <c r="F26" s="18">
        <v>9789862417041</v>
      </c>
      <c r="G26" s="19">
        <v>2</v>
      </c>
      <c r="H26" s="12">
        <v>250</v>
      </c>
      <c r="I26" s="12">
        <f t="shared" si="0"/>
        <v>500</v>
      </c>
      <c r="J26" s="13" t="s">
        <v>34</v>
      </c>
      <c r="K26" s="13" t="s">
        <v>34</v>
      </c>
      <c r="L26" s="13" t="s">
        <v>34</v>
      </c>
      <c r="M26" s="4"/>
    </row>
    <row r="27" spans="1:14" ht="32.4">
      <c r="A27" s="2">
        <v>24</v>
      </c>
      <c r="B27" s="17" t="s">
        <v>184</v>
      </c>
      <c r="C27" s="20" t="s">
        <v>180</v>
      </c>
      <c r="D27" s="8" t="s">
        <v>181</v>
      </c>
      <c r="E27" s="8" t="s">
        <v>32</v>
      </c>
      <c r="F27" s="18">
        <v>9789573288701</v>
      </c>
      <c r="G27" s="19">
        <v>2</v>
      </c>
      <c r="H27" s="12">
        <v>280</v>
      </c>
      <c r="I27" s="12">
        <f t="shared" si="0"/>
        <v>560</v>
      </c>
      <c r="J27" s="13" t="s">
        <v>34</v>
      </c>
      <c r="K27" s="13" t="s">
        <v>34</v>
      </c>
      <c r="L27" s="13" t="s">
        <v>34</v>
      </c>
      <c r="M27" s="4"/>
    </row>
    <row r="28" spans="1:14" ht="19.8">
      <c r="A28" s="2">
        <v>25</v>
      </c>
      <c r="B28" s="17" t="s">
        <v>185</v>
      </c>
      <c r="C28" s="20" t="s">
        <v>187</v>
      </c>
      <c r="D28" s="8" t="s">
        <v>55</v>
      </c>
      <c r="E28" s="8" t="s">
        <v>32</v>
      </c>
      <c r="F28" s="18" t="s">
        <v>186</v>
      </c>
      <c r="G28" s="19">
        <v>2</v>
      </c>
      <c r="H28" s="12">
        <v>280</v>
      </c>
      <c r="I28" s="12">
        <f t="shared" si="0"/>
        <v>560</v>
      </c>
      <c r="J28" s="13" t="s">
        <v>34</v>
      </c>
      <c r="K28" s="13" t="s">
        <v>34</v>
      </c>
      <c r="L28" s="13" t="s">
        <v>34</v>
      </c>
      <c r="M28" s="4"/>
    </row>
    <row r="29" spans="1:14" ht="19.8">
      <c r="A29" s="2">
        <v>26</v>
      </c>
      <c r="B29" s="17" t="s">
        <v>199</v>
      </c>
      <c r="C29" s="20" t="s">
        <v>200</v>
      </c>
      <c r="D29" s="8" t="s">
        <v>201</v>
      </c>
      <c r="E29" s="8" t="s">
        <v>119</v>
      </c>
      <c r="F29" s="18">
        <v>9789864701438</v>
      </c>
      <c r="G29" s="19">
        <v>3</v>
      </c>
      <c r="H29" s="12">
        <v>140</v>
      </c>
      <c r="I29" s="12">
        <f t="shared" si="0"/>
        <v>420</v>
      </c>
      <c r="J29" s="13" t="s">
        <v>34</v>
      </c>
      <c r="K29" s="13" t="s">
        <v>34</v>
      </c>
      <c r="L29" s="13" t="s">
        <v>34</v>
      </c>
      <c r="M29" s="4"/>
    </row>
    <row r="30" spans="1:14" ht="19.8">
      <c r="A30" s="2">
        <v>27</v>
      </c>
      <c r="B30" s="17" t="s">
        <v>202</v>
      </c>
      <c r="C30" s="20" t="s">
        <v>200</v>
      </c>
      <c r="D30" s="8" t="s">
        <v>201</v>
      </c>
      <c r="E30" s="8" t="s">
        <v>119</v>
      </c>
      <c r="F30" s="18">
        <v>9789864701445</v>
      </c>
      <c r="G30" s="19">
        <v>3</v>
      </c>
      <c r="H30" s="12">
        <v>140</v>
      </c>
      <c r="I30" s="12">
        <f t="shared" si="0"/>
        <v>420</v>
      </c>
      <c r="J30" s="13" t="s">
        <v>34</v>
      </c>
      <c r="K30" s="13" t="s">
        <v>34</v>
      </c>
      <c r="L30" s="13" t="s">
        <v>34</v>
      </c>
      <c r="M30" s="4"/>
    </row>
    <row r="31" spans="1:14" ht="19.8">
      <c r="A31" s="2">
        <v>28</v>
      </c>
      <c r="B31" s="17" t="s">
        <v>203</v>
      </c>
      <c r="C31" s="20" t="s">
        <v>204</v>
      </c>
      <c r="D31" s="8" t="s">
        <v>205</v>
      </c>
      <c r="E31" s="8" t="s">
        <v>119</v>
      </c>
      <c r="F31" s="18">
        <v>9789862138786</v>
      </c>
      <c r="G31" s="19">
        <v>3</v>
      </c>
      <c r="H31" s="12">
        <v>380</v>
      </c>
      <c r="I31" s="12">
        <f t="shared" si="0"/>
        <v>1140</v>
      </c>
      <c r="J31" s="13" t="s">
        <v>34</v>
      </c>
      <c r="K31" s="13" t="s">
        <v>34</v>
      </c>
      <c r="L31" s="13" t="s">
        <v>34</v>
      </c>
      <c r="M31" s="4"/>
    </row>
    <row r="32" spans="1:14" ht="19.8">
      <c r="A32" s="2">
        <v>29</v>
      </c>
      <c r="B32" s="17" t="s">
        <v>206</v>
      </c>
      <c r="C32" s="20" t="s">
        <v>207</v>
      </c>
      <c r="D32" s="8" t="s">
        <v>208</v>
      </c>
      <c r="E32" s="8" t="s">
        <v>119</v>
      </c>
      <c r="F32" s="18">
        <v>9789864734542</v>
      </c>
      <c r="G32" s="19">
        <v>2</v>
      </c>
      <c r="H32" s="12">
        <v>260</v>
      </c>
      <c r="I32" s="12">
        <f t="shared" si="0"/>
        <v>520</v>
      </c>
      <c r="J32" s="13" t="s">
        <v>34</v>
      </c>
      <c r="K32" s="13" t="s">
        <v>34</v>
      </c>
      <c r="L32" s="25" t="s">
        <v>210</v>
      </c>
      <c r="M32" s="4"/>
    </row>
    <row r="33" spans="1:13" ht="19.8">
      <c r="A33" s="2">
        <v>30</v>
      </c>
      <c r="B33" s="17" t="s">
        <v>209</v>
      </c>
      <c r="C33" s="20" t="s">
        <v>207</v>
      </c>
      <c r="D33" s="8" t="s">
        <v>208</v>
      </c>
      <c r="E33" s="8" t="s">
        <v>119</v>
      </c>
      <c r="F33" s="18">
        <v>9789577433220</v>
      </c>
      <c r="G33" s="19">
        <v>2</v>
      </c>
      <c r="H33" s="12">
        <v>300</v>
      </c>
      <c r="I33" s="12">
        <f t="shared" si="0"/>
        <v>600</v>
      </c>
      <c r="J33" s="13" t="s">
        <v>34</v>
      </c>
      <c r="K33" s="13" t="s">
        <v>34</v>
      </c>
      <c r="L33" s="13" t="s">
        <v>210</v>
      </c>
      <c r="M33" s="13"/>
    </row>
    <row r="34" spans="1:13" ht="19.8">
      <c r="A34" s="2">
        <v>31</v>
      </c>
      <c r="B34" s="6" t="s">
        <v>233</v>
      </c>
      <c r="C34" s="7" t="s">
        <v>234</v>
      </c>
      <c r="D34" s="7" t="s">
        <v>235</v>
      </c>
      <c r="E34" s="8" t="s">
        <v>229</v>
      </c>
      <c r="F34" s="9">
        <v>9789861243030</v>
      </c>
      <c r="G34" s="10">
        <v>2</v>
      </c>
      <c r="H34" s="11">
        <v>220</v>
      </c>
      <c r="I34" s="12">
        <f t="shared" si="0"/>
        <v>440</v>
      </c>
      <c r="J34" s="13" t="s">
        <v>34</v>
      </c>
      <c r="K34" s="13" t="s">
        <v>34</v>
      </c>
      <c r="L34" s="13" t="s">
        <v>34</v>
      </c>
      <c r="M34" s="13"/>
    </row>
    <row r="35" spans="1:13" ht="19.8">
      <c r="A35" s="2">
        <v>32</v>
      </c>
      <c r="B35" s="6" t="s">
        <v>236</v>
      </c>
      <c r="C35" s="7" t="s">
        <v>234</v>
      </c>
      <c r="D35" s="7" t="s">
        <v>235</v>
      </c>
      <c r="E35" s="8" t="s">
        <v>32</v>
      </c>
      <c r="F35" s="9">
        <v>9789861242552</v>
      </c>
      <c r="G35" s="10">
        <v>2</v>
      </c>
      <c r="H35" s="11">
        <v>220</v>
      </c>
      <c r="I35" s="12">
        <v>440</v>
      </c>
      <c r="J35" s="13" t="s">
        <v>237</v>
      </c>
      <c r="K35" s="13" t="s">
        <v>237</v>
      </c>
      <c r="L35" s="13" t="s">
        <v>237</v>
      </c>
      <c r="M35" s="13"/>
    </row>
    <row r="36" spans="1:13" ht="19.8">
      <c r="A36" s="2">
        <v>33</v>
      </c>
      <c r="B36" s="6" t="s">
        <v>238</v>
      </c>
      <c r="C36" s="7" t="s">
        <v>234</v>
      </c>
      <c r="D36" s="7" t="s">
        <v>235</v>
      </c>
      <c r="E36" s="8" t="s">
        <v>229</v>
      </c>
      <c r="F36" s="9">
        <v>9789861245423</v>
      </c>
      <c r="G36" s="10">
        <v>2</v>
      </c>
      <c r="H36" s="11">
        <v>220</v>
      </c>
      <c r="I36" s="12">
        <f t="shared" ref="I36" si="1">G36*H36</f>
        <v>440</v>
      </c>
      <c r="J36" s="13" t="s">
        <v>34</v>
      </c>
      <c r="K36" s="13" t="s">
        <v>34</v>
      </c>
      <c r="L36" s="13" t="s">
        <v>34</v>
      </c>
      <c r="M36" s="13"/>
    </row>
    <row r="37" spans="1:13" ht="32.4">
      <c r="A37" s="2">
        <v>34</v>
      </c>
      <c r="B37" s="6" t="s">
        <v>45</v>
      </c>
      <c r="C37" s="7" t="s">
        <v>30</v>
      </c>
      <c r="D37" s="7" t="s">
        <v>31</v>
      </c>
      <c r="E37" s="8" t="s">
        <v>32</v>
      </c>
      <c r="F37" s="9">
        <v>9789578640238</v>
      </c>
      <c r="G37" s="10">
        <v>4</v>
      </c>
      <c r="H37" s="11">
        <v>350</v>
      </c>
      <c r="I37" s="12">
        <f t="shared" si="0"/>
        <v>1400</v>
      </c>
      <c r="J37" s="13" t="s">
        <v>34</v>
      </c>
      <c r="K37" s="13" t="s">
        <v>34</v>
      </c>
      <c r="L37" s="13" t="s">
        <v>34</v>
      </c>
      <c r="M37" s="14"/>
    </row>
    <row r="38" spans="1:13" ht="32.4">
      <c r="A38" s="2">
        <v>35</v>
      </c>
      <c r="B38" s="6" t="s">
        <v>46</v>
      </c>
      <c r="C38" s="7" t="s">
        <v>30</v>
      </c>
      <c r="D38" s="7" t="s">
        <v>31</v>
      </c>
      <c r="E38" s="8" t="s">
        <v>32</v>
      </c>
      <c r="F38" s="9">
        <v>9789578640245</v>
      </c>
      <c r="G38" s="10">
        <v>4</v>
      </c>
      <c r="H38" s="11">
        <v>350</v>
      </c>
      <c r="I38" s="12">
        <f t="shared" ref="I38:I43" si="2">G38*H38</f>
        <v>1400</v>
      </c>
      <c r="J38" s="13" t="s">
        <v>34</v>
      </c>
      <c r="K38" s="13" t="s">
        <v>34</v>
      </c>
      <c r="L38" s="13" t="s">
        <v>34</v>
      </c>
      <c r="M38" s="14"/>
    </row>
    <row r="39" spans="1:13" ht="32.4">
      <c r="A39" s="2">
        <v>36</v>
      </c>
      <c r="B39" s="6" t="s">
        <v>47</v>
      </c>
      <c r="C39" s="7" t="s">
        <v>30</v>
      </c>
      <c r="D39" s="7" t="s">
        <v>31</v>
      </c>
      <c r="E39" s="8" t="s">
        <v>32</v>
      </c>
      <c r="F39" s="9">
        <v>9789578640252</v>
      </c>
      <c r="G39" s="10">
        <v>4</v>
      </c>
      <c r="H39" s="11">
        <v>350</v>
      </c>
      <c r="I39" s="12">
        <f t="shared" si="2"/>
        <v>1400</v>
      </c>
      <c r="J39" s="13" t="s">
        <v>34</v>
      </c>
      <c r="K39" s="13" t="s">
        <v>34</v>
      </c>
      <c r="L39" s="13" t="s">
        <v>34</v>
      </c>
      <c r="M39" s="14"/>
    </row>
    <row r="40" spans="1:13" ht="32.4">
      <c r="A40" s="2">
        <v>37</v>
      </c>
      <c r="B40" s="6" t="s">
        <v>48</v>
      </c>
      <c r="C40" s="7" t="s">
        <v>30</v>
      </c>
      <c r="D40" s="7" t="s">
        <v>31</v>
      </c>
      <c r="E40" s="8" t="s">
        <v>32</v>
      </c>
      <c r="F40" s="9">
        <v>9789578640276</v>
      </c>
      <c r="G40" s="10">
        <v>4</v>
      </c>
      <c r="H40" s="11">
        <v>350</v>
      </c>
      <c r="I40" s="12">
        <f t="shared" si="2"/>
        <v>1400</v>
      </c>
      <c r="J40" s="13" t="s">
        <v>34</v>
      </c>
      <c r="K40" s="13" t="s">
        <v>34</v>
      </c>
      <c r="L40" s="13" t="s">
        <v>34</v>
      </c>
      <c r="M40" s="14"/>
    </row>
    <row r="41" spans="1:13" ht="32.4">
      <c r="A41" s="2">
        <v>38</v>
      </c>
      <c r="B41" s="6" t="s">
        <v>49</v>
      </c>
      <c r="C41" s="7" t="s">
        <v>30</v>
      </c>
      <c r="D41" s="7" t="s">
        <v>31</v>
      </c>
      <c r="E41" s="8" t="s">
        <v>32</v>
      </c>
      <c r="F41" s="9">
        <v>9789578640290</v>
      </c>
      <c r="G41" s="10">
        <v>4</v>
      </c>
      <c r="H41" s="11">
        <v>350</v>
      </c>
      <c r="I41" s="12">
        <f t="shared" si="2"/>
        <v>1400</v>
      </c>
      <c r="J41" s="13" t="s">
        <v>34</v>
      </c>
      <c r="K41" s="13" t="s">
        <v>34</v>
      </c>
      <c r="L41" s="13" t="s">
        <v>34</v>
      </c>
      <c r="M41" s="14"/>
    </row>
    <row r="42" spans="1:13" ht="19.8">
      <c r="A42" s="2">
        <v>39</v>
      </c>
      <c r="B42" s="17" t="s">
        <v>86</v>
      </c>
      <c r="C42" s="20" t="s">
        <v>87</v>
      </c>
      <c r="D42" s="8" t="s">
        <v>88</v>
      </c>
      <c r="E42" s="8" t="s">
        <v>32</v>
      </c>
      <c r="F42" s="18">
        <v>9789577518583</v>
      </c>
      <c r="G42" s="19">
        <v>4</v>
      </c>
      <c r="H42" s="12">
        <v>300</v>
      </c>
      <c r="I42" s="12">
        <f t="shared" si="2"/>
        <v>1200</v>
      </c>
      <c r="J42" s="13" t="s">
        <v>34</v>
      </c>
      <c r="K42" s="13" t="s">
        <v>34</v>
      </c>
      <c r="L42" s="13" t="s">
        <v>34</v>
      </c>
      <c r="M42" s="14"/>
    </row>
    <row r="43" spans="1:13" ht="19.8">
      <c r="A43" s="2">
        <v>40</v>
      </c>
      <c r="B43" s="17" t="s">
        <v>101</v>
      </c>
      <c r="C43" s="20" t="s">
        <v>102</v>
      </c>
      <c r="D43" s="8" t="s">
        <v>100</v>
      </c>
      <c r="E43" s="8" t="s">
        <v>32</v>
      </c>
      <c r="F43" s="18">
        <v>9789575035518</v>
      </c>
      <c r="G43" s="19">
        <v>4</v>
      </c>
      <c r="H43" s="12">
        <v>380</v>
      </c>
      <c r="I43" s="12">
        <f t="shared" si="2"/>
        <v>1520</v>
      </c>
      <c r="J43" s="13" t="s">
        <v>34</v>
      </c>
      <c r="K43" s="13" t="s">
        <v>34</v>
      </c>
      <c r="L43" s="13" t="s">
        <v>34</v>
      </c>
      <c r="M43" s="14"/>
    </row>
    <row r="44" spans="1:13" ht="32.4">
      <c r="A44" s="2">
        <v>41</v>
      </c>
      <c r="B44" s="17" t="s">
        <v>17</v>
      </c>
      <c r="C44" s="22" t="s">
        <v>37</v>
      </c>
      <c r="D44" s="8" t="s">
        <v>38</v>
      </c>
      <c r="E44" s="8" t="s">
        <v>32</v>
      </c>
      <c r="F44" s="21" t="s">
        <v>39</v>
      </c>
      <c r="G44" s="19">
        <v>3</v>
      </c>
      <c r="H44" s="12">
        <v>420</v>
      </c>
      <c r="I44" s="12">
        <f t="shared" ref="I44:I72" si="3">G44*H44</f>
        <v>1260</v>
      </c>
      <c r="J44" s="13" t="s">
        <v>34</v>
      </c>
      <c r="K44" s="13" t="s">
        <v>34</v>
      </c>
      <c r="L44" s="13" t="s">
        <v>34</v>
      </c>
      <c r="M44" s="14"/>
    </row>
    <row r="45" spans="1:13" ht="19.8">
      <c r="A45" s="2">
        <v>42</v>
      </c>
      <c r="B45" s="17" t="s">
        <v>18</v>
      </c>
      <c r="C45" s="22" t="s">
        <v>37</v>
      </c>
      <c r="D45" s="8" t="s">
        <v>38</v>
      </c>
      <c r="E45" s="8" t="s">
        <v>32</v>
      </c>
      <c r="F45" s="21" t="s">
        <v>40</v>
      </c>
      <c r="G45" s="19">
        <v>3</v>
      </c>
      <c r="H45" s="12">
        <v>480</v>
      </c>
      <c r="I45" s="12">
        <f t="shared" si="3"/>
        <v>1440</v>
      </c>
      <c r="J45" s="13" t="s">
        <v>34</v>
      </c>
      <c r="K45" s="13" t="s">
        <v>34</v>
      </c>
      <c r="L45" s="13" t="s">
        <v>34</v>
      </c>
      <c r="M45" s="14"/>
    </row>
    <row r="46" spans="1:13" ht="32.4">
      <c r="A46" s="2">
        <v>43</v>
      </c>
      <c r="B46" s="17" t="s">
        <v>19</v>
      </c>
      <c r="C46" s="22" t="s">
        <v>37</v>
      </c>
      <c r="D46" s="8" t="s">
        <v>38</v>
      </c>
      <c r="E46" s="8" t="s">
        <v>32</v>
      </c>
      <c r="F46" s="21" t="s">
        <v>41</v>
      </c>
      <c r="G46" s="19">
        <v>3</v>
      </c>
      <c r="H46" s="12">
        <v>520</v>
      </c>
      <c r="I46" s="12">
        <f t="shared" si="3"/>
        <v>1560</v>
      </c>
      <c r="J46" s="13" t="s">
        <v>34</v>
      </c>
      <c r="K46" s="13" t="s">
        <v>34</v>
      </c>
      <c r="L46" s="13" t="s">
        <v>34</v>
      </c>
      <c r="M46" s="14"/>
    </row>
    <row r="47" spans="1:13" ht="19.8">
      <c r="A47" s="2">
        <v>44</v>
      </c>
      <c r="B47" s="17" t="s">
        <v>20</v>
      </c>
      <c r="C47" s="22" t="s">
        <v>37</v>
      </c>
      <c r="D47" s="8" t="s">
        <v>38</v>
      </c>
      <c r="E47" s="8" t="s">
        <v>32</v>
      </c>
      <c r="F47" s="21" t="s">
        <v>42</v>
      </c>
      <c r="G47" s="19">
        <v>3</v>
      </c>
      <c r="H47" s="12">
        <v>699</v>
      </c>
      <c r="I47" s="12">
        <f t="shared" si="3"/>
        <v>2097</v>
      </c>
      <c r="J47" s="13" t="s">
        <v>34</v>
      </c>
      <c r="K47" s="13" t="s">
        <v>34</v>
      </c>
      <c r="L47" s="13" t="s">
        <v>34</v>
      </c>
      <c r="M47" s="14"/>
    </row>
    <row r="48" spans="1:13" ht="19.8">
      <c r="A48" s="2">
        <v>45</v>
      </c>
      <c r="B48" s="17" t="s">
        <v>21</v>
      </c>
      <c r="C48" s="22" t="s">
        <v>37</v>
      </c>
      <c r="D48" s="8" t="s">
        <v>38</v>
      </c>
      <c r="E48" s="8" t="s">
        <v>32</v>
      </c>
      <c r="F48" s="21" t="s">
        <v>43</v>
      </c>
      <c r="G48" s="19">
        <v>3</v>
      </c>
      <c r="H48" s="12">
        <v>849</v>
      </c>
      <c r="I48" s="12">
        <f t="shared" si="3"/>
        <v>2547</v>
      </c>
      <c r="J48" s="13" t="s">
        <v>34</v>
      </c>
      <c r="K48" s="13" t="s">
        <v>34</v>
      </c>
      <c r="L48" s="13" t="s">
        <v>34</v>
      </c>
      <c r="M48" s="14"/>
    </row>
    <row r="49" spans="1:13" ht="32.4">
      <c r="A49" s="2">
        <v>46</v>
      </c>
      <c r="B49" s="17" t="s">
        <v>22</v>
      </c>
      <c r="C49" s="8" t="s">
        <v>37</v>
      </c>
      <c r="D49" s="8" t="s">
        <v>38</v>
      </c>
      <c r="E49" s="8" t="s">
        <v>32</v>
      </c>
      <c r="F49" s="21" t="s">
        <v>44</v>
      </c>
      <c r="G49" s="19">
        <v>3</v>
      </c>
      <c r="H49" s="12">
        <v>699</v>
      </c>
      <c r="I49" s="12">
        <f t="shared" si="3"/>
        <v>2097</v>
      </c>
      <c r="J49" s="13" t="s">
        <v>34</v>
      </c>
      <c r="K49" s="13" t="s">
        <v>34</v>
      </c>
      <c r="L49" s="13" t="s">
        <v>34</v>
      </c>
      <c r="M49" s="13"/>
    </row>
    <row r="50" spans="1:13" ht="32.4">
      <c r="A50" s="2">
        <v>47</v>
      </c>
      <c r="B50" s="17" t="s">
        <v>23</v>
      </c>
      <c r="C50" s="8" t="s">
        <v>51</v>
      </c>
      <c r="D50" s="8" t="s">
        <v>52</v>
      </c>
      <c r="E50" s="8" t="s">
        <v>32</v>
      </c>
      <c r="F50" s="21" t="s">
        <v>53</v>
      </c>
      <c r="G50" s="19">
        <v>4</v>
      </c>
      <c r="H50" s="12">
        <v>380</v>
      </c>
      <c r="I50" s="12">
        <f t="shared" si="3"/>
        <v>1520</v>
      </c>
      <c r="J50" s="13" t="s">
        <v>34</v>
      </c>
      <c r="K50" s="13" t="s">
        <v>34</v>
      </c>
      <c r="L50" s="13" t="s">
        <v>34</v>
      </c>
      <c r="M50" s="13"/>
    </row>
    <row r="51" spans="1:13" ht="32.4">
      <c r="A51" s="2">
        <v>48</v>
      </c>
      <c r="B51" s="17" t="s">
        <v>104</v>
      </c>
      <c r="C51" s="8" t="s">
        <v>105</v>
      </c>
      <c r="D51" s="8" t="s">
        <v>106</v>
      </c>
      <c r="E51" s="8" t="s">
        <v>103</v>
      </c>
      <c r="F51" s="21">
        <v>9789571385334</v>
      </c>
      <c r="G51" s="19">
        <v>4</v>
      </c>
      <c r="H51" s="12">
        <v>400</v>
      </c>
      <c r="I51" s="12">
        <f t="shared" si="3"/>
        <v>1600</v>
      </c>
      <c r="J51" s="13" t="s">
        <v>34</v>
      </c>
      <c r="K51" s="13" t="s">
        <v>34</v>
      </c>
      <c r="L51" s="13" t="s">
        <v>34</v>
      </c>
      <c r="M51" s="13"/>
    </row>
    <row r="52" spans="1:13" ht="32.4">
      <c r="A52" s="2">
        <v>49</v>
      </c>
      <c r="B52" s="17" t="s">
        <v>24</v>
      </c>
      <c r="C52" s="8" t="s">
        <v>54</v>
      </c>
      <c r="D52" s="8" t="s">
        <v>55</v>
      </c>
      <c r="E52" s="8" t="s">
        <v>32</v>
      </c>
      <c r="F52" s="21" t="s">
        <v>56</v>
      </c>
      <c r="G52" s="19">
        <v>3</v>
      </c>
      <c r="H52" s="12">
        <v>260</v>
      </c>
      <c r="I52" s="12">
        <f t="shared" si="3"/>
        <v>780</v>
      </c>
      <c r="J52" s="13" t="s">
        <v>34</v>
      </c>
      <c r="K52" s="13" t="s">
        <v>34</v>
      </c>
      <c r="L52" s="13" t="s">
        <v>34</v>
      </c>
      <c r="M52" s="13"/>
    </row>
    <row r="53" spans="1:13" ht="19.8">
      <c r="A53" s="2">
        <v>50</v>
      </c>
      <c r="B53" s="17" t="s">
        <v>57</v>
      </c>
      <c r="C53" s="8" t="s">
        <v>58</v>
      </c>
      <c r="D53" s="8" t="s">
        <v>59</v>
      </c>
      <c r="E53" s="8" t="s">
        <v>32</v>
      </c>
      <c r="F53" s="21" t="s">
        <v>60</v>
      </c>
      <c r="G53" s="19">
        <v>4</v>
      </c>
      <c r="H53" s="12">
        <v>300</v>
      </c>
      <c r="I53" s="12">
        <f t="shared" si="3"/>
        <v>1200</v>
      </c>
      <c r="J53" s="13" t="s">
        <v>34</v>
      </c>
      <c r="K53" s="13" t="s">
        <v>34</v>
      </c>
      <c r="L53" s="13" t="s">
        <v>34</v>
      </c>
      <c r="M53" s="13"/>
    </row>
    <row r="54" spans="1:13" ht="19.8">
      <c r="A54" s="2">
        <v>51</v>
      </c>
      <c r="B54" s="17" t="s">
        <v>25</v>
      </c>
      <c r="C54" s="8" t="s">
        <v>61</v>
      </c>
      <c r="D54" s="8" t="s">
        <v>62</v>
      </c>
      <c r="E54" s="8" t="s">
        <v>32</v>
      </c>
      <c r="F54" s="21" t="s">
        <v>63</v>
      </c>
      <c r="G54" s="19">
        <v>3</v>
      </c>
      <c r="H54" s="12">
        <v>360</v>
      </c>
      <c r="I54" s="12">
        <f t="shared" si="3"/>
        <v>1080</v>
      </c>
      <c r="J54" s="13" t="s">
        <v>34</v>
      </c>
      <c r="K54" s="13" t="s">
        <v>34</v>
      </c>
      <c r="L54" s="13" t="s">
        <v>34</v>
      </c>
      <c r="M54" s="13"/>
    </row>
    <row r="55" spans="1:13" ht="19.8">
      <c r="A55" s="2">
        <v>52</v>
      </c>
      <c r="B55" s="17" t="s">
        <v>26</v>
      </c>
      <c r="C55" s="8" t="s">
        <v>61</v>
      </c>
      <c r="D55" s="8" t="s">
        <v>62</v>
      </c>
      <c r="E55" s="8" t="s">
        <v>32</v>
      </c>
      <c r="F55" s="21" t="s">
        <v>64</v>
      </c>
      <c r="G55" s="19">
        <v>3</v>
      </c>
      <c r="H55" s="12">
        <v>360</v>
      </c>
      <c r="I55" s="12">
        <f t="shared" si="3"/>
        <v>1080</v>
      </c>
      <c r="J55" s="13" t="s">
        <v>34</v>
      </c>
      <c r="K55" s="13" t="s">
        <v>34</v>
      </c>
      <c r="L55" s="13" t="s">
        <v>34</v>
      </c>
      <c r="M55" s="13"/>
    </row>
    <row r="56" spans="1:13" ht="19.8">
      <c r="A56" s="2">
        <v>53</v>
      </c>
      <c r="B56" s="17" t="s">
        <v>65</v>
      </c>
      <c r="C56" s="8" t="s">
        <v>66</v>
      </c>
      <c r="D56" s="8" t="s">
        <v>67</v>
      </c>
      <c r="E56" s="8" t="s">
        <v>32</v>
      </c>
      <c r="F56" s="21" t="s">
        <v>68</v>
      </c>
      <c r="G56" s="19">
        <v>3</v>
      </c>
      <c r="H56" s="12">
        <v>310</v>
      </c>
      <c r="I56" s="12">
        <f t="shared" si="3"/>
        <v>930</v>
      </c>
      <c r="J56" s="13" t="s">
        <v>34</v>
      </c>
      <c r="K56" s="13" t="s">
        <v>34</v>
      </c>
      <c r="L56" s="13" t="s">
        <v>34</v>
      </c>
      <c r="M56" s="13"/>
    </row>
    <row r="57" spans="1:13" ht="32.4">
      <c r="A57" s="2">
        <v>54</v>
      </c>
      <c r="B57" s="17" t="s">
        <v>69</v>
      </c>
      <c r="C57" s="8" t="s">
        <v>70</v>
      </c>
      <c r="D57" s="8" t="s">
        <v>71</v>
      </c>
      <c r="E57" s="8" t="s">
        <v>32</v>
      </c>
      <c r="F57" s="21" t="s">
        <v>72</v>
      </c>
      <c r="G57" s="19">
        <v>3</v>
      </c>
      <c r="H57" s="12">
        <v>240</v>
      </c>
      <c r="I57" s="12">
        <f t="shared" si="3"/>
        <v>720</v>
      </c>
      <c r="J57" s="13" t="s">
        <v>34</v>
      </c>
      <c r="K57" s="13" t="s">
        <v>34</v>
      </c>
      <c r="L57" s="13" t="s">
        <v>34</v>
      </c>
      <c r="M57" s="13"/>
    </row>
    <row r="58" spans="1:13" ht="48.6">
      <c r="A58" s="2">
        <v>55</v>
      </c>
      <c r="B58" s="17" t="s">
        <v>27</v>
      </c>
      <c r="C58" s="8" t="s">
        <v>73</v>
      </c>
      <c r="D58" s="8" t="s">
        <v>74</v>
      </c>
      <c r="E58" s="8" t="s">
        <v>32</v>
      </c>
      <c r="F58" s="21" t="s">
        <v>75</v>
      </c>
      <c r="G58" s="19">
        <v>3</v>
      </c>
      <c r="H58" s="12">
        <v>320</v>
      </c>
      <c r="I58" s="12">
        <f t="shared" si="3"/>
        <v>960</v>
      </c>
      <c r="J58" s="13" t="s">
        <v>34</v>
      </c>
      <c r="K58" s="13" t="s">
        <v>34</v>
      </c>
      <c r="L58" s="13" t="s">
        <v>34</v>
      </c>
      <c r="M58" s="13"/>
    </row>
    <row r="59" spans="1:13" ht="32.4">
      <c r="A59" s="2">
        <v>56</v>
      </c>
      <c r="B59" s="17" t="s">
        <v>28</v>
      </c>
      <c r="C59" s="8" t="s">
        <v>76</v>
      </c>
      <c r="D59" s="8" t="s">
        <v>77</v>
      </c>
      <c r="E59" s="8" t="s">
        <v>32</v>
      </c>
      <c r="F59" s="21" t="s">
        <v>78</v>
      </c>
      <c r="G59" s="19">
        <v>3</v>
      </c>
      <c r="H59" s="12">
        <v>350</v>
      </c>
      <c r="I59" s="12">
        <f t="shared" si="3"/>
        <v>1050</v>
      </c>
      <c r="J59" s="13" t="s">
        <v>34</v>
      </c>
      <c r="K59" s="13" t="s">
        <v>34</v>
      </c>
      <c r="L59" s="13" t="s">
        <v>34</v>
      </c>
      <c r="M59" s="13"/>
    </row>
    <row r="60" spans="1:13" ht="32.4">
      <c r="A60" s="2">
        <v>57</v>
      </c>
      <c r="B60" s="17" t="s">
        <v>29</v>
      </c>
      <c r="C60" s="8" t="s">
        <v>79</v>
      </c>
      <c r="D60" s="8" t="s">
        <v>80</v>
      </c>
      <c r="E60" s="8" t="s">
        <v>32</v>
      </c>
      <c r="F60" s="21" t="s">
        <v>81</v>
      </c>
      <c r="G60" s="19">
        <v>3</v>
      </c>
      <c r="H60" s="12">
        <v>380</v>
      </c>
      <c r="I60" s="12">
        <f t="shared" si="3"/>
        <v>1140</v>
      </c>
      <c r="J60" s="13" t="s">
        <v>34</v>
      </c>
      <c r="K60" s="13" t="s">
        <v>34</v>
      </c>
      <c r="L60" s="13" t="s">
        <v>34</v>
      </c>
      <c r="M60" s="13"/>
    </row>
    <row r="61" spans="1:13" ht="32.4">
      <c r="A61" s="2">
        <v>58</v>
      </c>
      <c r="B61" s="6" t="s">
        <v>82</v>
      </c>
      <c r="C61" s="15" t="s">
        <v>83</v>
      </c>
      <c r="D61" s="7" t="s">
        <v>84</v>
      </c>
      <c r="E61" s="8" t="s">
        <v>32</v>
      </c>
      <c r="F61" s="9" t="s">
        <v>85</v>
      </c>
      <c r="G61" s="10">
        <v>3</v>
      </c>
      <c r="H61" s="11">
        <v>290</v>
      </c>
      <c r="I61" s="12">
        <f t="shared" si="3"/>
        <v>870</v>
      </c>
      <c r="J61" s="13" t="s">
        <v>34</v>
      </c>
      <c r="K61" s="13" t="s">
        <v>34</v>
      </c>
      <c r="L61" s="13" t="s">
        <v>34</v>
      </c>
      <c r="M61" s="13"/>
    </row>
    <row r="62" spans="1:13" ht="48.6">
      <c r="A62" s="2">
        <v>59</v>
      </c>
      <c r="B62" s="6" t="s">
        <v>120</v>
      </c>
      <c r="C62" s="15" t="s">
        <v>121</v>
      </c>
      <c r="D62" s="7" t="s">
        <v>62</v>
      </c>
      <c r="E62" s="8" t="s">
        <v>32</v>
      </c>
      <c r="F62" s="9">
        <v>9786263052529</v>
      </c>
      <c r="G62" s="10">
        <v>2</v>
      </c>
      <c r="H62" s="11">
        <v>380</v>
      </c>
      <c r="I62" s="12">
        <f t="shared" si="3"/>
        <v>760</v>
      </c>
      <c r="J62" s="13" t="s">
        <v>34</v>
      </c>
      <c r="K62" s="13" t="s">
        <v>34</v>
      </c>
      <c r="L62" s="13" t="s">
        <v>34</v>
      </c>
      <c r="M62" s="13"/>
    </row>
    <row r="63" spans="1:13" ht="19.8">
      <c r="A63" s="2">
        <v>60</v>
      </c>
      <c r="B63" t="s">
        <v>116</v>
      </c>
      <c r="C63" s="15" t="s">
        <v>117</v>
      </c>
      <c r="D63" s="7" t="s">
        <v>118</v>
      </c>
      <c r="E63" s="8" t="s">
        <v>119</v>
      </c>
      <c r="F63" s="9">
        <v>9789577459374</v>
      </c>
      <c r="G63" s="10">
        <v>2</v>
      </c>
      <c r="H63" s="11">
        <v>250</v>
      </c>
      <c r="I63" s="12">
        <f t="shared" si="3"/>
        <v>500</v>
      </c>
      <c r="J63" s="13" t="s">
        <v>34</v>
      </c>
      <c r="K63" s="13" t="s">
        <v>34</v>
      </c>
      <c r="L63" s="13" t="s">
        <v>34</v>
      </c>
      <c r="M63" s="13"/>
    </row>
    <row r="64" spans="1:13" ht="32.4">
      <c r="A64" s="2">
        <v>61</v>
      </c>
      <c r="B64" s="6" t="s">
        <v>122</v>
      </c>
      <c r="C64" s="15" t="s">
        <v>123</v>
      </c>
      <c r="D64" s="7" t="s">
        <v>124</v>
      </c>
      <c r="E64" s="8" t="s">
        <v>119</v>
      </c>
      <c r="F64" s="9">
        <v>9789866526671</v>
      </c>
      <c r="G64" s="10">
        <v>2</v>
      </c>
      <c r="H64" s="11">
        <v>499</v>
      </c>
      <c r="I64" s="12">
        <f t="shared" si="3"/>
        <v>998</v>
      </c>
      <c r="J64" s="13" t="s">
        <v>34</v>
      </c>
      <c r="K64" s="13" t="s">
        <v>34</v>
      </c>
      <c r="L64" s="13" t="s">
        <v>34</v>
      </c>
      <c r="M64" s="13"/>
    </row>
    <row r="65" spans="1:13" ht="19.8">
      <c r="A65" s="2">
        <v>62</v>
      </c>
      <c r="B65" s="6" t="s">
        <v>188</v>
      </c>
      <c r="C65" s="7" t="s">
        <v>189</v>
      </c>
      <c r="D65" s="7" t="s">
        <v>190</v>
      </c>
      <c r="E65" s="8" t="s">
        <v>119</v>
      </c>
      <c r="F65" s="9">
        <v>9789863441069</v>
      </c>
      <c r="G65" s="10">
        <v>3</v>
      </c>
      <c r="H65" s="11">
        <v>260</v>
      </c>
      <c r="I65" s="12">
        <f t="shared" si="3"/>
        <v>780</v>
      </c>
      <c r="J65" s="13" t="s">
        <v>34</v>
      </c>
      <c r="K65" s="13" t="s">
        <v>34</v>
      </c>
      <c r="L65" s="13" t="s">
        <v>34</v>
      </c>
      <c r="M65" s="13"/>
    </row>
    <row r="66" spans="1:13" ht="32.4">
      <c r="A66" s="2">
        <v>63</v>
      </c>
      <c r="B66" s="6" t="s">
        <v>212</v>
      </c>
      <c r="C66" s="7" t="s">
        <v>213</v>
      </c>
      <c r="D66" s="7" t="s">
        <v>214</v>
      </c>
      <c r="E66" s="8" t="s">
        <v>119</v>
      </c>
      <c r="F66" s="9">
        <v>9789861337401</v>
      </c>
      <c r="G66" s="10">
        <v>2</v>
      </c>
      <c r="H66" s="11">
        <v>290</v>
      </c>
      <c r="I66" s="12">
        <f t="shared" si="3"/>
        <v>580</v>
      </c>
      <c r="J66" s="13" t="s">
        <v>34</v>
      </c>
      <c r="K66" s="13" t="s">
        <v>34</v>
      </c>
      <c r="L66" s="13" t="s">
        <v>34</v>
      </c>
      <c r="M66" s="13"/>
    </row>
    <row r="67" spans="1:13" ht="48.6">
      <c r="A67" s="2">
        <v>64</v>
      </c>
      <c r="B67" s="6" t="s">
        <v>215</v>
      </c>
      <c r="C67" s="7" t="s">
        <v>216</v>
      </c>
      <c r="D67" s="7" t="s">
        <v>217</v>
      </c>
      <c r="E67" s="8" t="s">
        <v>119</v>
      </c>
      <c r="F67" s="9">
        <v>9789865115487</v>
      </c>
      <c r="G67" s="10">
        <v>2</v>
      </c>
      <c r="H67" s="11">
        <v>360</v>
      </c>
      <c r="I67" s="12">
        <f t="shared" si="3"/>
        <v>720</v>
      </c>
      <c r="J67" s="13" t="s">
        <v>34</v>
      </c>
      <c r="K67" s="13" t="s">
        <v>34</v>
      </c>
      <c r="L67" s="13" t="s">
        <v>34</v>
      </c>
      <c r="M67" s="13"/>
    </row>
    <row r="68" spans="1:13" ht="19.8">
      <c r="A68" s="2">
        <v>65</v>
      </c>
      <c r="B68" s="6" t="s">
        <v>218</v>
      </c>
      <c r="C68" s="7" t="s">
        <v>219</v>
      </c>
      <c r="D68" s="7" t="s">
        <v>220</v>
      </c>
      <c r="E68" s="8" t="s">
        <v>119</v>
      </c>
      <c r="F68" s="9">
        <v>9789866260063</v>
      </c>
      <c r="G68" s="10">
        <v>2</v>
      </c>
      <c r="H68" s="11">
        <v>240</v>
      </c>
      <c r="I68" s="12">
        <f t="shared" si="3"/>
        <v>480</v>
      </c>
      <c r="J68" s="13" t="s">
        <v>34</v>
      </c>
      <c r="K68" s="13" t="s">
        <v>34</v>
      </c>
      <c r="L68" s="13" t="s">
        <v>34</v>
      </c>
      <c r="M68" s="13"/>
    </row>
    <row r="69" spans="1:13" ht="32.4">
      <c r="A69" s="2">
        <v>66</v>
      </c>
      <c r="B69" s="6" t="s">
        <v>221</v>
      </c>
      <c r="C69" s="7" t="s">
        <v>222</v>
      </c>
      <c r="D69" s="7" t="s">
        <v>223</v>
      </c>
      <c r="E69" s="8" t="s">
        <v>119</v>
      </c>
      <c r="F69" s="9">
        <v>9789869943673</v>
      </c>
      <c r="G69" s="10">
        <v>2</v>
      </c>
      <c r="H69" s="11">
        <v>420</v>
      </c>
      <c r="I69" s="12">
        <f t="shared" si="3"/>
        <v>840</v>
      </c>
      <c r="J69" s="13" t="s">
        <v>34</v>
      </c>
      <c r="K69" s="13" t="s">
        <v>34</v>
      </c>
      <c r="L69" s="13" t="s">
        <v>34</v>
      </c>
      <c r="M69" s="13"/>
    </row>
    <row r="70" spans="1:13" ht="19.8">
      <c r="A70" s="2">
        <v>67</v>
      </c>
      <c r="B70" s="6" t="s">
        <v>224</v>
      </c>
      <c r="C70" s="7" t="s">
        <v>225</v>
      </c>
      <c r="D70" s="7" t="s">
        <v>226</v>
      </c>
      <c r="E70" s="8" t="s">
        <v>119</v>
      </c>
      <c r="F70" s="9">
        <v>9789866104329</v>
      </c>
      <c r="G70" s="10">
        <v>3</v>
      </c>
      <c r="H70" s="11">
        <v>260</v>
      </c>
      <c r="I70" s="12">
        <f t="shared" si="3"/>
        <v>780</v>
      </c>
      <c r="J70" s="13" t="s">
        <v>34</v>
      </c>
      <c r="K70" s="13" t="s">
        <v>34</v>
      </c>
      <c r="L70" s="13" t="s">
        <v>34</v>
      </c>
      <c r="M70" s="13"/>
    </row>
    <row r="71" spans="1:13" ht="48.6">
      <c r="A71" s="2">
        <v>68</v>
      </c>
      <c r="B71" s="6" t="s">
        <v>215</v>
      </c>
      <c r="C71" s="7" t="s">
        <v>227</v>
      </c>
      <c r="D71" s="7" t="s">
        <v>228</v>
      </c>
      <c r="E71" s="8" t="s">
        <v>229</v>
      </c>
      <c r="F71" s="9">
        <v>9789865115487</v>
      </c>
      <c r="G71" s="10">
        <v>2</v>
      </c>
      <c r="H71" s="11">
        <v>360</v>
      </c>
      <c r="I71" s="12">
        <f t="shared" si="3"/>
        <v>720</v>
      </c>
      <c r="J71" s="13" t="s">
        <v>34</v>
      </c>
      <c r="K71" s="13" t="s">
        <v>34</v>
      </c>
      <c r="L71" s="13" t="s">
        <v>34</v>
      </c>
      <c r="M71" s="13"/>
    </row>
    <row r="72" spans="1:13" ht="32.4">
      <c r="A72" s="2">
        <v>69</v>
      </c>
      <c r="B72" s="6" t="s">
        <v>230</v>
      </c>
      <c r="C72" s="7" t="s">
        <v>231</v>
      </c>
      <c r="D72" s="7" t="s">
        <v>232</v>
      </c>
      <c r="E72" s="8" t="s">
        <v>229</v>
      </c>
      <c r="F72" s="9">
        <v>9789865250324</v>
      </c>
      <c r="G72" s="10">
        <v>1</v>
      </c>
      <c r="H72" s="11">
        <v>450</v>
      </c>
      <c r="I72" s="12">
        <f t="shared" si="3"/>
        <v>450</v>
      </c>
      <c r="J72" s="13" t="s">
        <v>34</v>
      </c>
      <c r="K72" s="13" t="s">
        <v>34</v>
      </c>
      <c r="L72" s="13" t="s">
        <v>34</v>
      </c>
      <c r="M72" s="13"/>
    </row>
    <row r="73" spans="1:13" ht="19.8">
      <c r="A73" s="2" t="s">
        <v>11</v>
      </c>
      <c r="B73" s="1"/>
      <c r="C73" s="1"/>
      <c r="D73" s="1"/>
      <c r="E73" s="2"/>
      <c r="F73" s="2"/>
      <c r="G73" s="5">
        <f>SUM(G4:G72)</f>
        <v>171</v>
      </c>
      <c r="H73" s="5"/>
      <c r="I73" s="5">
        <f>SUM(I4:I72)</f>
        <v>66282</v>
      </c>
      <c r="J73" s="1"/>
      <c r="K73" s="1"/>
      <c r="L73" s="1"/>
      <c r="M73" s="1"/>
    </row>
    <row r="74" spans="1:13" ht="270" customHeight="1">
      <c r="A74" s="26" t="s">
        <v>14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 ht="82.5" customHeight="1">
      <c r="A75" s="34" t="s">
        <v>211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</row>
  </sheetData>
  <mergeCells count="4">
    <mergeCell ref="A74:M74"/>
    <mergeCell ref="A1:M1"/>
    <mergeCell ref="A2:M2"/>
    <mergeCell ref="A75:M75"/>
  </mergeCells>
  <phoneticPr fontId="1" type="noConversion"/>
  <conditionalFormatting sqref="B64:B72 B49:B62 B34:B41">
    <cfRule type="expression" dxfId="0" priority="5" stopIfTrue="1">
      <formula>AND(COUNTIF(#REF!,B34)+COUNTIF($B$2:$B$112,B34)&gt;1,NOT(ISBLANK(B34)))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2022-07-08T03:41:44Z</cp:lastPrinted>
  <dcterms:created xsi:type="dcterms:W3CDTF">2012-07-23T02:09:03Z</dcterms:created>
  <dcterms:modified xsi:type="dcterms:W3CDTF">2022-12-25T03:44:51Z</dcterms:modified>
</cp:coreProperties>
</file>